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CASA\POA\HousingSociale\HS-LINEA 1 FESR\04_BANDO\20260721 BANDO EDMA\FILE DEFIINTIVI\"/>
    </mc:Choice>
  </mc:AlternateContent>
  <xr:revisionPtr revIDLastSave="0" documentId="13_ncr:1_{6E503286-F30E-4940-BD05-CCD67698734D}" xr6:coauthVersionLast="47" xr6:coauthVersionMax="47" xr10:uidLastSave="{00000000-0000-0000-0000-000000000000}"/>
  <bookViews>
    <workbookView xWindow="-120" yWindow="-120" windowWidth="29040" windowHeight="15720" xr2:uid="{CB438392-331F-43FE-BD4E-11BC92E1993D}"/>
  </bookViews>
  <sheets>
    <sheet name="Costo convenzionale" sheetId="1" r:id="rId1"/>
    <sheet name="Superfici" sheetId="3" r:id="rId2"/>
  </sheets>
  <definedNames>
    <definedName name="_xlnm.Print_Area" localSheetId="0">'Costo convenzionale'!$A$1:$H$44</definedName>
    <definedName name="_xlnm.Print_Area" localSheetId="1">Superfici!$A$1:$I$85</definedName>
    <definedName name="_xlnm.Print_Titles" localSheetId="1">Superfici!$1:$13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54" i="3" l="1"/>
  <c r="I55" i="3"/>
  <c r="I56" i="3"/>
  <c r="I57" i="3"/>
  <c r="I58" i="3"/>
  <c r="I59" i="3"/>
  <c r="I60" i="3"/>
  <c r="I61" i="3"/>
  <c r="I62" i="3"/>
  <c r="I63" i="3"/>
  <c r="I10" i="3"/>
  <c r="F24" i="1"/>
  <c r="F28" i="1" s="1"/>
  <c r="I14" i="3" l="1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64" i="3"/>
  <c r="I65" i="3"/>
  <c r="I66" i="3"/>
  <c r="I67" i="3"/>
  <c r="I68" i="3"/>
  <c r="I69" i="3"/>
  <c r="I70" i="3"/>
  <c r="I71" i="3"/>
  <c r="I72" i="3"/>
  <c r="I73" i="3"/>
  <c r="H74" i="3"/>
  <c r="I74" i="3" l="1"/>
  <c r="F31" i="1" s="1"/>
  <c r="F32" i="1" s="1"/>
  <c r="F35" i="1" l="1"/>
  <c r="E36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<sst xmlns="http://schemas.openxmlformats.org/spreadsheetml/2006/main" count="57" uniqueCount="51">
  <si>
    <t>SOGGETTO BENEFICIARIO:</t>
  </si>
  <si>
    <t>PARAMETRI PRINCIPALI</t>
  </si>
  <si>
    <t>durata vincolo destinazione d'uso:</t>
  </si>
  <si>
    <t>anni</t>
  </si>
  <si>
    <t>€/mq</t>
  </si>
  <si>
    <t>n. di elementi di qualità aggiuntiva del progetto di natura gestionale (art. 4, c. 5, l.r. 16/2016)</t>
  </si>
  <si>
    <t>unità minima intervento:</t>
  </si>
  <si>
    <t>mq</t>
  </si>
  <si>
    <t>superficie non residenziale (forfetaria 20%):</t>
  </si>
  <si>
    <t>superficie complessiva ai fini del calcolo del contributo:</t>
  </si>
  <si>
    <t>€</t>
  </si>
  <si>
    <t>SUPERFICIE ALLOGGI</t>
  </si>
  <si>
    <t>ID</t>
  </si>
  <si>
    <t>Scala</t>
  </si>
  <si>
    <t>Interno</t>
  </si>
  <si>
    <t>Fg.</t>
  </si>
  <si>
    <t>Mapp.</t>
  </si>
  <si>
    <t>Sub.</t>
  </si>
  <si>
    <t>SU alloggio</t>
  </si>
  <si>
    <t>SU max riconoscibile</t>
  </si>
  <si>
    <t>via/piazza</t>
  </si>
  <si>
    <t>civ.</t>
  </si>
  <si>
    <t>CAP</t>
  </si>
  <si>
    <t>il progetto prevede interventi sulle parti comuni?</t>
  </si>
  <si>
    <t>E1</t>
  </si>
  <si>
    <t>E2</t>
  </si>
  <si>
    <t>E3</t>
  </si>
  <si>
    <t>E4</t>
  </si>
  <si>
    <t>E5</t>
  </si>
  <si>
    <t>E6</t>
  </si>
  <si>
    <t>…</t>
  </si>
  <si>
    <t>Indirizzi degli edifici</t>
  </si>
  <si>
    <t>Edificio</t>
  </si>
  <si>
    <t xml:space="preserve">Codice alfanumerico identificativo dell’edificio*: </t>
  </si>
  <si>
    <t>CALCOLO DEL COSTO CONVENZIONALE</t>
  </si>
  <si>
    <t>TITOLO PROPOSTA DI INTERVENTO:</t>
  </si>
  <si>
    <t>costo convenzionale per unità di superficie:</t>
  </si>
  <si>
    <t xml:space="preserve">costo convenzionale maggiorato per unità di superficie: </t>
  </si>
  <si>
    <t>ID 
PROPOSTA DI INTERVENTO:</t>
  </si>
  <si>
    <t>Luogo</t>
  </si>
  <si>
    <t>Data</t>
  </si>
  <si>
    <t>per il Soggetto beneficiario
Firma legale rappresentante o suo delegato</t>
  </si>
  <si>
    <t>Documento firmato elettronicamente ai sensi del Regolamento (UE) n. 910/2014.</t>
  </si>
  <si>
    <t>ALLEGATO A.11</t>
  </si>
  <si>
    <t>superfici util totali alloggi:</t>
  </si>
  <si>
    <t>REGIONE LOMBARDIA
PROGRAMMA REGIONALE A VALERE SUL FONDO EUROPEO DI SVILUPPO REGIONALE 2021-2027
ASSE 10 – UN’EUROPA PIÙ SOCIALE E INCLUSIVA ATTRAVERSO L’ATTUAZIONE DEL PILASTRO EUROPEO DEI DIRITTI SOCIALI – AFFORDABLE HOUSING
Obiettivo Specifico RSO4.7 - Promuovere l’accesso ad alloggi sostenibili e a prezzi accessibili.
Azione 4.7.1 - Promuovere l’accesso ad alloggi sostenibili e a prezzi accessibili.</t>
  </si>
  <si>
    <r>
      <t xml:space="preserve">Bando per la presentazione delle proposte di intervento per incentivare alla messa a disposizione, in locazione, di patrimonio immobiliare pubblico e privato
</t>
    </r>
    <r>
      <rPr>
        <sz val="10"/>
        <color theme="1"/>
        <rFont val="Century Gothic"/>
        <family val="2"/>
      </rPr>
      <t>(Linea 1 della d.g.r. 25 maggio 2026, n. XII/6209)</t>
    </r>
  </si>
  <si>
    <t>*usare la stessa codifica utilizzata per allegato A.5 Scheda di verifica di conformità al principio DNSH</t>
  </si>
  <si>
    <t>costo convenzionale</t>
  </si>
  <si>
    <t>superficie utile riconoscibile:</t>
  </si>
  <si>
    <r>
      <t xml:space="preserve">Bando per la presentazione delle proposte di intervento per incentivare alla messa a disposizione, in locazione, di patrimonio immobiliare pubblico e privato
</t>
    </r>
    <r>
      <rPr>
        <sz val="10"/>
        <color rgb="FF000000"/>
        <rFont val="Century Gothic"/>
        <family val="2"/>
      </rPr>
      <t>(Linea 1 della d.g.r. 25 maggio 2026, n. XII/6209)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</si>
</sst>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0"/>
      <color theme="1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Aptos Narrow"/>
      <family val="2"/>
      <scheme val="minor"/>
    </font>
    <font>
      <sz val="11"/>
      <color theme="1"/>
      <name val="Century Gothic"/>
      <family val="2"/>
    </font>
    <font>
      <sz val="11"/>
      <color rgb="FF3F3F76"/>
      <name val="Century Gothic"/>
      <family val="2"/>
    </font>
    <font>
      <b/>
      <sz val="11"/>
      <color rgb="FFFA7D00"/>
      <name val="Century Gothic"/>
      <family val="2"/>
    </font>
    <font>
      <b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name val="Century Gothic"/>
      <family val="2"/>
    </font>
    <font>
      <sz val="10"/>
      <color theme="1"/>
      <name val="Century Gothic"/>
      <family val="2"/>
    </font>
    <font>
      <b/>
      <sz val="11"/>
      <color rgb="FF3F3F3F"/>
      <name val="Aptos Narrow"/>
      <family val="2"/>
      <scheme val="minor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4" fillId="3" borderId="12" applyNumberFormat="0" applyAlignment="0" applyProtection="0"/>
  </cellStyleXfs>
  <cellXfs count="64">
    <xf numFmtId="0" fontId="0" fillId="0" borderId="0" xfId="0"/>
    <xf numFmtId="0" fontId="7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0" xfId="0" applyFont="1"/>
    <xf numFmtId="2" fontId="9" fillId="3" borderId="1" xfId="2" applyNumberFormat="1" applyFont="1" applyProtection="1"/>
    <xf numFmtId="0" fontId="8" fillId="2" borderId="1" xfId="1" applyFont="1" applyProtection="1">
      <protection locked="0"/>
    </xf>
    <xf numFmtId="0" fontId="10" fillId="5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center" wrapText="1"/>
    </xf>
    <xf numFmtId="0" fontId="8" fillId="6" borderId="1" xfId="1" applyFont="1" applyFill="1" applyProtection="1">
      <protection locked="0"/>
    </xf>
    <xf numFmtId="0" fontId="1" fillId="2" borderId="1" xfId="1" applyProtection="1">
      <protection locked="0"/>
    </xf>
    <xf numFmtId="0" fontId="10" fillId="0" borderId="0" xfId="0" applyFont="1" applyAlignment="1">
      <alignment horizontal="left"/>
    </xf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left"/>
    </xf>
    <xf numFmtId="0" fontId="1" fillId="2" borderId="1" xfId="1" applyAlignment="1" applyProtection="1">
      <protection locked="0"/>
    </xf>
    <xf numFmtId="2" fontId="2" fillId="3" borderId="1" xfId="2" applyNumberFormat="1" applyProtection="1"/>
    <xf numFmtId="0" fontId="2" fillId="3" borderId="1" xfId="2" applyProtection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9" fillId="0" borderId="1" xfId="2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8" fillId="2" borderId="5" xfId="1" applyNumberFormat="1" applyFont="1" applyBorder="1" applyAlignment="1" applyProtection="1">
      <alignment horizontal="center" vertical="center"/>
      <protection locked="0"/>
    </xf>
    <xf numFmtId="14" fontId="8" fillId="2" borderId="6" xfId="1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2" borderId="1" xfId="1" applyAlignment="1" applyProtection="1">
      <alignment horizontal="left" vertical="center" wrapText="1"/>
      <protection locked="0"/>
    </xf>
    <xf numFmtId="0" fontId="10" fillId="0" borderId="4" xfId="0" applyFont="1" applyBorder="1" applyAlignment="1">
      <alignment horizontal="left"/>
    </xf>
    <xf numFmtId="1" fontId="1" fillId="2" borderId="1" xfId="1" applyNumberFormat="1" applyAlignment="1" applyProtection="1">
      <alignment horizontal="center" vertical="center"/>
      <protection locked="0"/>
    </xf>
    <xf numFmtId="0" fontId="10" fillId="0" borderId="0" xfId="0" applyFont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8" fillId="2" borderId="8" xfId="1" applyFont="1" applyBorder="1" applyAlignment="1" applyProtection="1">
      <alignment horizontal="center" vertical="center"/>
      <protection locked="0"/>
    </xf>
    <xf numFmtId="0" fontId="8" fillId="2" borderId="9" xfId="1" applyFont="1" applyBorder="1" applyAlignment="1" applyProtection="1">
      <alignment horizontal="center" vertical="center"/>
      <protection locked="0"/>
    </xf>
    <xf numFmtId="0" fontId="8" fillId="2" borderId="10" xfId="1" applyFont="1" applyBorder="1" applyAlignment="1" applyProtection="1">
      <alignment horizontal="center" vertical="center"/>
      <protection locked="0"/>
    </xf>
    <xf numFmtId="0" fontId="8" fillId="2" borderId="0" xfId="1" applyFont="1" applyBorder="1" applyAlignment="1" applyProtection="1">
      <alignment horizontal="center" vertical="center"/>
      <protection locked="0"/>
    </xf>
    <xf numFmtId="0" fontId="8" fillId="2" borderId="11" xfId="1" applyFont="1" applyBorder="1" applyAlignment="1" applyProtection="1">
      <alignment horizontal="center" vertical="center"/>
      <protection locked="0"/>
    </xf>
    <xf numFmtId="0" fontId="8" fillId="2" borderId="7" xfId="1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4" xfId="0" applyFont="1" applyBorder="1" applyAlignment="1">
      <alignment horizontal="left"/>
    </xf>
    <xf numFmtId="43" fontId="14" fillId="3" borderId="12" xfId="3" applyNumberFormat="1" applyAlignment="1" applyProtection="1">
      <alignment horizontal="center"/>
    </xf>
    <xf numFmtId="0" fontId="7" fillId="0" borderId="0" xfId="0" applyFont="1" applyAlignment="1">
      <alignment horizontal="left" vertical="center" wrapText="1"/>
    </xf>
    <xf numFmtId="0" fontId="1" fillId="2" borderId="1" xfId="1" applyAlignment="1" applyProtection="1">
      <alignment horizontal="center"/>
      <protection locked="0"/>
    </xf>
    <xf numFmtId="0" fontId="7" fillId="0" borderId="0" xfId="0" applyFont="1" applyAlignment="1">
      <alignment horizontal="left" wrapText="1"/>
    </xf>
    <xf numFmtId="0" fontId="8" fillId="2" borderId="1" xfId="1" applyFont="1" applyAlignment="1" applyProtection="1">
      <alignment horizontal="center"/>
      <protection locked="0"/>
    </xf>
    <xf numFmtId="0" fontId="8" fillId="2" borderId="1" xfId="1" applyFont="1" applyAlignment="1" applyProtection="1">
      <alignment horizontal="center" wrapText="1"/>
      <protection locked="0"/>
    </xf>
    <xf numFmtId="0" fontId="4" fillId="5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right"/>
    </xf>
    <xf numFmtId="0" fontId="7" fillId="0" borderId="3" xfId="0" applyFont="1" applyBorder="1" applyAlignment="1">
      <alignment horizontal="left" vertical="center"/>
    </xf>
    <xf numFmtId="0" fontId="15" fillId="0" borderId="0" xfId="0" applyFont="1" applyAlignment="1">
      <alignment horizontal="center" vertical="center" wrapText="1"/>
    </xf>
  </cellXfs>
  <cellStyles count="4">
    <cellStyle name="Calcolo" xfId="2" builtinId="22"/>
    <cellStyle name="Input" xfId="1" builtinId="20"/>
    <cellStyle name="Normale" xfId="0" builtinId="0"/>
    <cellStyle name="Output" xfId="3" builtinId="21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64CEA-3427-4D65-93E5-3FE6851F280D}">
  <sheetPr>
    <pageSetUpPr fitToPage="1"/>
  </sheetPr>
  <dimension ref="A1:I44"/>
  <sheetViews>
    <sheetView tabSelected="1" zoomScale="115" zoomScaleNormal="115" zoomScaleSheetLayoutView="100" zoomScalePageLayoutView="86" workbookViewId="0">
      <selection activeCell="D14" sqref="D14:H15"/>
    </sheetView>
  </sheetViews>
  <sheetFormatPr defaultRowHeight="16.5" x14ac:dyDescent="0.3"/>
  <cols>
    <col min="1" max="4" width="11.42578125" style="1" customWidth="1"/>
    <col min="5" max="5" width="13.42578125" style="1" customWidth="1"/>
    <col min="6" max="6" width="11.42578125" style="1" customWidth="1"/>
    <col min="7" max="7" width="10.5703125" style="1" customWidth="1"/>
    <col min="8" max="9" width="11.42578125" style="1" customWidth="1"/>
    <col min="10" max="16384" width="9.140625" style="1"/>
  </cols>
  <sheetData>
    <row r="1" spans="1:9" x14ac:dyDescent="0.3">
      <c r="A1" s="31" t="e" vm="1">
        <v>#VALUE!</v>
      </c>
      <c r="B1" s="31"/>
      <c r="C1" s="31"/>
      <c r="D1" s="31"/>
      <c r="E1" s="31"/>
      <c r="F1" s="31"/>
      <c r="G1" s="31"/>
      <c r="H1" s="31"/>
    </row>
    <row r="2" spans="1:9" x14ac:dyDescent="0.3">
      <c r="A2" s="31"/>
      <c r="B2" s="31"/>
      <c r="C2" s="31"/>
      <c r="D2" s="31"/>
      <c r="E2" s="31"/>
      <c r="F2" s="31"/>
      <c r="G2" s="31"/>
      <c r="H2" s="31"/>
    </row>
    <row r="3" spans="1:9" x14ac:dyDescent="0.3">
      <c r="A3" s="31"/>
      <c r="B3" s="31"/>
      <c r="C3" s="31"/>
      <c r="D3" s="31"/>
      <c r="E3" s="31"/>
      <c r="F3" s="31"/>
      <c r="G3" s="31"/>
      <c r="H3" s="31"/>
    </row>
    <row r="4" spans="1:9" x14ac:dyDescent="0.3">
      <c r="G4" s="30" t="s">
        <v>43</v>
      </c>
      <c r="H4" s="30"/>
    </row>
    <row r="5" spans="1:9" ht="20.25" customHeight="1" x14ac:dyDescent="0.3">
      <c r="A5" s="35" t="s">
        <v>45</v>
      </c>
      <c r="B5" s="35"/>
      <c r="C5" s="35"/>
      <c r="D5" s="35"/>
      <c r="E5" s="35"/>
      <c r="F5" s="35"/>
      <c r="G5" s="35"/>
      <c r="H5" s="35"/>
      <c r="I5" s="2"/>
    </row>
    <row r="6" spans="1:9" ht="20.25" customHeight="1" x14ac:dyDescent="0.3">
      <c r="A6" s="35"/>
      <c r="B6" s="35"/>
      <c r="C6" s="35"/>
      <c r="D6" s="35"/>
      <c r="E6" s="35"/>
      <c r="F6" s="35"/>
      <c r="G6" s="35"/>
      <c r="H6" s="35"/>
      <c r="I6" s="2"/>
    </row>
    <row r="7" spans="1:9" ht="56.25" customHeight="1" x14ac:dyDescent="0.3">
      <c r="A7" s="35"/>
      <c r="B7" s="35"/>
      <c r="C7" s="35"/>
      <c r="D7" s="35"/>
      <c r="E7" s="35"/>
      <c r="F7" s="35"/>
      <c r="G7" s="35"/>
      <c r="H7" s="35"/>
      <c r="I7" s="2"/>
    </row>
    <row r="8" spans="1:9" ht="16.5" customHeight="1" x14ac:dyDescent="0.3">
      <c r="A8" s="36" t="s">
        <v>46</v>
      </c>
      <c r="B8" s="36"/>
      <c r="C8" s="36"/>
      <c r="D8" s="36"/>
      <c r="E8" s="36"/>
      <c r="F8" s="36"/>
      <c r="G8" s="36"/>
      <c r="H8" s="36"/>
      <c r="I8" s="3"/>
    </row>
    <row r="9" spans="1:9" x14ac:dyDescent="0.3">
      <c r="A9" s="36"/>
      <c r="B9" s="36"/>
      <c r="C9" s="36"/>
      <c r="D9" s="36"/>
      <c r="E9" s="36"/>
      <c r="F9" s="36"/>
      <c r="G9" s="36"/>
      <c r="H9" s="36"/>
      <c r="I9" s="3"/>
    </row>
    <row r="10" spans="1:9" x14ac:dyDescent="0.3">
      <c r="A10" s="36"/>
      <c r="B10" s="36"/>
      <c r="C10" s="36"/>
      <c r="D10" s="36"/>
      <c r="E10" s="36"/>
      <c r="F10" s="36"/>
      <c r="G10" s="36"/>
      <c r="H10" s="36"/>
      <c r="I10" s="3"/>
    </row>
    <row r="12" spans="1:9" ht="16.5" customHeight="1" x14ac:dyDescent="0.3">
      <c r="A12" s="37" t="s">
        <v>34</v>
      </c>
      <c r="B12" s="37"/>
      <c r="C12" s="37"/>
      <c r="D12" s="37"/>
      <c r="E12" s="37"/>
      <c r="F12" s="37"/>
      <c r="G12" s="37"/>
      <c r="H12" s="37"/>
      <c r="I12" s="4"/>
    </row>
    <row r="14" spans="1:9" x14ac:dyDescent="0.3">
      <c r="A14" s="38" t="s">
        <v>0</v>
      </c>
      <c r="B14" s="38"/>
      <c r="C14" s="40"/>
      <c r="D14" s="39"/>
      <c r="E14" s="39"/>
      <c r="F14" s="39"/>
      <c r="G14" s="39"/>
      <c r="H14" s="39"/>
    </row>
    <row r="15" spans="1:9" x14ac:dyDescent="0.3">
      <c r="A15" s="13"/>
      <c r="B15" s="13"/>
      <c r="C15" s="13"/>
      <c r="D15" s="39"/>
      <c r="E15" s="39"/>
      <c r="F15" s="39"/>
      <c r="G15" s="39"/>
      <c r="H15" s="39"/>
    </row>
    <row r="16" spans="1:9" x14ac:dyDescent="0.3">
      <c r="A16" s="13"/>
      <c r="B16" s="13"/>
      <c r="C16" s="13"/>
    </row>
    <row r="17" spans="1:8" x14ac:dyDescent="0.3">
      <c r="A17" s="38" t="s">
        <v>35</v>
      </c>
      <c r="B17" s="38"/>
      <c r="C17" s="40"/>
      <c r="D17" s="39"/>
      <c r="E17" s="39"/>
      <c r="F17" s="39"/>
      <c r="G17" s="39"/>
      <c r="H17" s="39"/>
    </row>
    <row r="18" spans="1:8" x14ac:dyDescent="0.3">
      <c r="A18" s="13"/>
      <c r="B18" s="13"/>
      <c r="C18" s="13"/>
      <c r="D18" s="39"/>
      <c r="E18" s="39"/>
      <c r="F18" s="39"/>
      <c r="G18" s="39"/>
      <c r="H18" s="39"/>
    </row>
    <row r="19" spans="1:8" x14ac:dyDescent="0.3">
      <c r="A19" s="13"/>
      <c r="B19" s="13"/>
      <c r="C19" s="13"/>
    </row>
    <row r="20" spans="1:8" ht="16.5" customHeight="1" x14ac:dyDescent="0.3">
      <c r="A20" s="42" t="s">
        <v>38</v>
      </c>
      <c r="B20" s="42"/>
      <c r="C20" s="43"/>
      <c r="D20" s="41"/>
      <c r="E20" s="41"/>
      <c r="F20"/>
      <c r="G20"/>
      <c r="H20"/>
    </row>
    <row r="21" spans="1:8" ht="15" customHeight="1" x14ac:dyDescent="0.3">
      <c r="A21" s="14"/>
      <c r="B21"/>
      <c r="C21"/>
      <c r="D21"/>
      <c r="E21"/>
      <c r="F21"/>
      <c r="G21"/>
      <c r="H21"/>
    </row>
    <row r="22" spans="1:8" x14ac:dyDescent="0.3">
      <c r="A22" s="38" t="s">
        <v>1</v>
      </c>
      <c r="B22" s="38"/>
      <c r="C22" s="38"/>
    </row>
    <row r="23" spans="1:8" x14ac:dyDescent="0.3">
      <c r="A23" s="51" t="s">
        <v>2</v>
      </c>
      <c r="B23" s="51"/>
      <c r="C23" s="51"/>
      <c r="D23" s="51"/>
      <c r="E23" s="52"/>
      <c r="F23" s="12"/>
      <c r="G23" s="1" t="s">
        <v>3</v>
      </c>
    </row>
    <row r="24" spans="1:8" x14ac:dyDescent="0.3">
      <c r="A24" s="51" t="s">
        <v>36</v>
      </c>
      <c r="B24" s="51"/>
      <c r="C24" s="51"/>
      <c r="D24" s="51"/>
      <c r="E24" s="52"/>
      <c r="F24" s="17">
        <f>+IF(F23&lt;20,0,IF(F23&lt;22,700,IF(F23&gt;23,900,800)))</f>
        <v>0</v>
      </c>
      <c r="G24" s="1" t="s">
        <v>4</v>
      </c>
    </row>
    <row r="25" spans="1:8" ht="15" customHeight="1" x14ac:dyDescent="0.3">
      <c r="A25" s="54" t="s">
        <v>5</v>
      </c>
      <c r="B25" s="54"/>
      <c r="C25" s="54"/>
      <c r="D25" s="54"/>
      <c r="E25" s="54"/>
    </row>
    <row r="26" spans="1:8" x14ac:dyDescent="0.3">
      <c r="A26" s="54"/>
      <c r="B26" s="54"/>
      <c r="C26" s="54"/>
      <c r="D26" s="54"/>
      <c r="E26" s="54"/>
      <c r="F26" s="12"/>
    </row>
    <row r="27" spans="1:8" x14ac:dyDescent="0.3">
      <c r="A27" s="15"/>
      <c r="B27" s="15"/>
      <c r="C27" s="15"/>
      <c r="D27" s="15"/>
      <c r="E27" s="15"/>
    </row>
    <row r="28" spans="1:8" x14ac:dyDescent="0.3">
      <c r="A28" s="51" t="s">
        <v>37</v>
      </c>
      <c r="B28" s="51"/>
      <c r="C28" s="51"/>
      <c r="D28" s="51"/>
      <c r="E28" s="52"/>
      <c r="F28" s="18">
        <f>IF(F26&lt;5,+F26*0.05*F24+F24,0.2*F24+F24)</f>
        <v>0</v>
      </c>
      <c r="G28" s="1" t="s">
        <v>4</v>
      </c>
    </row>
    <row r="29" spans="1:8" x14ac:dyDescent="0.3">
      <c r="A29" s="51" t="s">
        <v>6</v>
      </c>
      <c r="B29" s="51"/>
      <c r="C29" s="51"/>
      <c r="D29" s="51"/>
      <c r="E29" s="52"/>
      <c r="F29" s="55"/>
      <c r="G29" s="55"/>
      <c r="H29" s="55"/>
    </row>
    <row r="30" spans="1:8" x14ac:dyDescent="0.3">
      <c r="A30" s="51" t="s">
        <v>23</v>
      </c>
      <c r="B30" s="51"/>
      <c r="C30" s="51"/>
      <c r="D30" s="51"/>
      <c r="E30" s="52"/>
      <c r="F30" s="16"/>
    </row>
    <row r="31" spans="1:8" x14ac:dyDescent="0.3">
      <c r="A31" s="51" t="s">
        <v>49</v>
      </c>
      <c r="B31" s="51"/>
      <c r="C31" s="51"/>
      <c r="D31" s="51"/>
      <c r="E31" s="52"/>
      <c r="F31" s="17">
        <f>Superfici!I74</f>
        <v>0</v>
      </c>
      <c r="G31" s="1" t="s">
        <v>7</v>
      </c>
    </row>
    <row r="32" spans="1:8" x14ac:dyDescent="0.3">
      <c r="A32" s="51" t="s">
        <v>8</v>
      </c>
      <c r="B32" s="51"/>
      <c r="C32" s="51"/>
      <c r="D32" s="51"/>
      <c r="E32" s="52"/>
      <c r="F32" s="17">
        <f>IF(F30="SI",+IF(OR(F29="intero edificio",F29="intera parte funzionale"),F31*0.2,0),0)</f>
        <v>0</v>
      </c>
      <c r="G32" s="1" t="s">
        <v>7</v>
      </c>
    </row>
    <row r="34" spans="1:7" x14ac:dyDescent="0.3">
      <c r="A34" s="56" t="s">
        <v>9</v>
      </c>
      <c r="B34" s="56"/>
      <c r="C34" s="56"/>
      <c r="D34" s="56"/>
      <c r="E34" s="56"/>
    </row>
    <row r="35" spans="1:7" x14ac:dyDescent="0.3">
      <c r="A35" s="56"/>
      <c r="B35" s="56"/>
      <c r="C35" s="56"/>
      <c r="D35" s="56"/>
      <c r="E35" s="56"/>
      <c r="F35" s="17">
        <f>+F31+F32</f>
        <v>0</v>
      </c>
      <c r="G35" s="1" t="s">
        <v>7</v>
      </c>
    </row>
    <row r="36" spans="1:7" x14ac:dyDescent="0.3">
      <c r="A36" s="51" t="s">
        <v>48</v>
      </c>
      <c r="B36" s="51"/>
      <c r="C36" s="51"/>
      <c r="D36" s="52"/>
      <c r="E36" s="53">
        <f>+F35*F24</f>
        <v>0</v>
      </c>
      <c r="F36" s="53"/>
      <c r="G36" s="1" t="s">
        <v>10</v>
      </c>
    </row>
    <row r="37" spans="1:7" x14ac:dyDescent="0.3">
      <c r="A37" s="21"/>
      <c r="B37" s="21"/>
      <c r="C37" s="21"/>
      <c r="D37" s="21"/>
      <c r="E37" s="21"/>
      <c r="F37" s="21"/>
    </row>
    <row r="38" spans="1:7" x14ac:dyDescent="0.3">
      <c r="A38" s="21"/>
      <c r="B38" s="21"/>
      <c r="C38" s="21"/>
      <c r="D38" s="21"/>
      <c r="E38" s="21"/>
      <c r="F38" s="21"/>
    </row>
    <row r="39" spans="1:7" x14ac:dyDescent="0.3">
      <c r="A39" s="22" t="s">
        <v>39</v>
      </c>
      <c r="B39" s="32"/>
      <c r="C39" s="33"/>
      <c r="D39" s="19" t="s">
        <v>40</v>
      </c>
      <c r="E39" s="32"/>
      <c r="F39" s="33"/>
    </row>
    <row r="40" spans="1:7" ht="45.75" customHeight="1" x14ac:dyDescent="0.3">
      <c r="B40" s="34" t="s">
        <v>41</v>
      </c>
      <c r="C40" s="34"/>
      <c r="D40" s="34"/>
      <c r="E40" s="34"/>
      <c r="F40" s="23"/>
    </row>
    <row r="41" spans="1:7" x14ac:dyDescent="0.3">
      <c r="A41" s="21"/>
      <c r="B41" s="44"/>
      <c r="C41" s="45"/>
      <c r="D41" s="45"/>
      <c r="E41" s="45"/>
      <c r="F41" s="45"/>
    </row>
    <row r="42" spans="1:7" x14ac:dyDescent="0.3">
      <c r="A42" s="21"/>
      <c r="B42" s="46"/>
      <c r="C42" s="47"/>
      <c r="D42" s="47"/>
      <c r="E42" s="47"/>
      <c r="F42" s="47"/>
    </row>
    <row r="43" spans="1:7" x14ac:dyDescent="0.3">
      <c r="A43" s="21"/>
      <c r="B43" s="48"/>
      <c r="C43" s="49"/>
      <c r="D43" s="49"/>
      <c r="E43" s="49"/>
      <c r="F43" s="49"/>
    </row>
    <row r="44" spans="1:7" x14ac:dyDescent="0.3">
      <c r="A44" s="24"/>
      <c r="B44" s="50" t="s">
        <v>42</v>
      </c>
      <c r="C44" s="50"/>
      <c r="D44" s="50"/>
      <c r="E44" s="50"/>
      <c r="F44" s="50"/>
    </row>
  </sheetData>
  <sheetProtection algorithmName="SHA-512" hashValue="cFsSFBfZXsrqd74yvFfjQyURzlgEP2PA66nASx/nmhGWOQBPL3jhlA4iYtMuhtB+BV/bn38UIuw7Uu8oj9U3Qw==" saltValue="lSehNyji1dLU2q2rfHGOaw==" spinCount="100000" sheet="1" selectLockedCells="1"/>
  <mergeCells count="29">
    <mergeCell ref="B41:F43"/>
    <mergeCell ref="B44:F44"/>
    <mergeCell ref="A23:E23"/>
    <mergeCell ref="A24:E24"/>
    <mergeCell ref="A36:D36"/>
    <mergeCell ref="A28:E28"/>
    <mergeCell ref="A29:E29"/>
    <mergeCell ref="A30:E30"/>
    <mergeCell ref="A31:E31"/>
    <mergeCell ref="A32:E32"/>
    <mergeCell ref="E36:F36"/>
    <mergeCell ref="A25:E26"/>
    <mergeCell ref="F29:H29"/>
    <mergeCell ref="A34:E35"/>
    <mergeCell ref="G4:H4"/>
    <mergeCell ref="A1:H3"/>
    <mergeCell ref="B39:C39"/>
    <mergeCell ref="B40:E40"/>
    <mergeCell ref="E39:F39"/>
    <mergeCell ref="A5:H7"/>
    <mergeCell ref="A8:H10"/>
    <mergeCell ref="A12:H12"/>
    <mergeCell ref="A22:C22"/>
    <mergeCell ref="D14:H15"/>
    <mergeCell ref="D17:H18"/>
    <mergeCell ref="A14:C14"/>
    <mergeCell ref="A17:C17"/>
    <mergeCell ref="D20:E20"/>
    <mergeCell ref="A20:C20"/>
  </mergeCells>
  <dataValidations count="5">
    <dataValidation type="list" allowBlank="1" showInputMessage="1" showErrorMessage="1" sqref="G29:H30 F29" xr:uid="{61F39C44-687E-4C4F-9B59-31734047ACF3}">
      <formula1>"intero edificio,intera parte funzionale,alloggi sparsi"</formula1>
    </dataValidation>
    <dataValidation type="list" allowBlank="1" showInputMessage="1" showErrorMessage="1" sqref="F26" xr:uid="{C77209E6-37A1-49D2-9689-7155E8C5FBE2}">
      <formula1>"0,1,2,3,4,5,6,7,8,9"</formula1>
    </dataValidation>
    <dataValidation type="whole" allowBlank="1" showInputMessage="1" showErrorMessage="1" sqref="F23" xr:uid="{B46347C3-82AB-41A0-A00E-CF6E227A5451}">
      <formula1>20</formula1>
      <formula2>100</formula2>
    </dataValidation>
    <dataValidation type="list" allowBlank="1" showInputMessage="1" showErrorMessage="1" sqref="F30" xr:uid="{220814AC-9B2C-461B-B3D5-B64E66F89F99}">
      <formula1>"SI,NO"</formula1>
    </dataValidation>
    <dataValidation type="date" allowBlank="1" showInputMessage="1" showErrorMessage="1" sqref="E39" xr:uid="{31DEC438-E533-4E07-A160-1C117DAAE075}">
      <formula1>46023</formula1>
      <formula2>48213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1"/>
  <headerFooter scaleWithDoc="0">
    <oddFooter>&amp;R&amp;"Century Gothic,Normale"&amp;10pag.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CC2B-D0BA-450E-AE18-43ED10949036}">
  <sheetPr>
    <pageSetUpPr fitToPage="1"/>
  </sheetPr>
  <dimension ref="A1:I85"/>
  <sheetViews>
    <sheetView zoomScale="115" zoomScaleNormal="115" zoomScaleSheetLayoutView="91" zoomScalePageLayoutView="89" workbookViewId="0">
      <selection activeCell="C27" sqref="C27"/>
    </sheetView>
  </sheetViews>
  <sheetFormatPr defaultRowHeight="16.5" x14ac:dyDescent="0.3"/>
  <cols>
    <col min="1" max="1" width="10" style="1" customWidth="1"/>
    <col min="2" max="7" width="11.7109375" style="1" customWidth="1"/>
    <col min="8" max="9" width="14.7109375" style="1" customWidth="1"/>
    <col min="10" max="16384" width="9.140625" style="1"/>
  </cols>
  <sheetData>
    <row r="1" spans="1:9" x14ac:dyDescent="0.3">
      <c r="A1" s="31" t="e" vm="1">
        <v>#VALUE!</v>
      </c>
      <c r="B1" s="31"/>
      <c r="C1" s="31"/>
      <c r="D1" s="31"/>
      <c r="E1" s="31"/>
      <c r="F1" s="31"/>
      <c r="G1" s="31"/>
      <c r="H1" s="31"/>
      <c r="I1" s="31"/>
    </row>
    <row r="2" spans="1:9" x14ac:dyDescent="0.3">
      <c r="A2" s="31"/>
      <c r="B2" s="31"/>
      <c r="C2" s="31"/>
      <c r="D2" s="31"/>
      <c r="E2" s="31"/>
      <c r="F2" s="31"/>
      <c r="G2" s="31"/>
      <c r="H2" s="31"/>
      <c r="I2" s="31"/>
    </row>
    <row r="3" spans="1:9" x14ac:dyDescent="0.3">
      <c r="A3" s="31"/>
      <c r="B3" s="31"/>
      <c r="C3" s="31"/>
      <c r="D3" s="31"/>
      <c r="E3" s="31"/>
      <c r="F3" s="31"/>
      <c r="G3" s="31"/>
      <c r="H3" s="31"/>
      <c r="I3" s="31"/>
    </row>
    <row r="4" spans="1:9" x14ac:dyDescent="0.3">
      <c r="H4" s="31" t="s">
        <v>43</v>
      </c>
      <c r="I4" s="31"/>
    </row>
    <row r="5" spans="1:9" ht="15" customHeight="1" x14ac:dyDescent="0.3">
      <c r="A5" s="35" t="s">
        <v>45</v>
      </c>
      <c r="B5" s="35"/>
      <c r="C5" s="35"/>
      <c r="D5" s="35"/>
      <c r="E5" s="35"/>
      <c r="F5" s="35"/>
      <c r="G5" s="35"/>
      <c r="H5" s="35"/>
      <c r="I5" s="35"/>
    </row>
    <row r="6" spans="1:9" ht="20.25" customHeight="1" x14ac:dyDescent="0.3">
      <c r="A6" s="35"/>
      <c r="B6" s="35"/>
      <c r="C6" s="35"/>
      <c r="D6" s="35"/>
      <c r="E6" s="35"/>
      <c r="F6" s="35"/>
      <c r="G6" s="35"/>
      <c r="H6" s="35"/>
      <c r="I6" s="35"/>
    </row>
    <row r="7" spans="1:9" ht="31.5" customHeight="1" x14ac:dyDescent="0.3">
      <c r="A7" s="35"/>
      <c r="B7" s="35"/>
      <c r="C7" s="35"/>
      <c r="D7" s="35"/>
      <c r="E7" s="35"/>
      <c r="F7" s="35"/>
      <c r="G7" s="35"/>
      <c r="H7" s="35"/>
      <c r="I7" s="35"/>
    </row>
    <row r="8" spans="1:9" ht="40.5" customHeight="1" x14ac:dyDescent="0.3">
      <c r="A8" s="63" t="s">
        <v>50</v>
      </c>
      <c r="B8" s="63"/>
      <c r="C8" s="63"/>
      <c r="D8" s="63"/>
      <c r="E8" s="63"/>
      <c r="F8" s="63"/>
      <c r="G8" s="63"/>
      <c r="H8" s="63"/>
      <c r="I8" s="63"/>
    </row>
    <row r="9" spans="1:9" x14ac:dyDescent="0.3">
      <c r="A9" s="26"/>
      <c r="B9" s="26"/>
      <c r="C9" s="26"/>
      <c r="D9" s="26"/>
      <c r="E9" s="26"/>
      <c r="F9" s="26"/>
      <c r="G9" s="26"/>
      <c r="H9" s="26"/>
      <c r="I9" s="25"/>
    </row>
    <row r="10" spans="1:9" x14ac:dyDescent="0.3">
      <c r="H10" s="27" t="s">
        <v>12</v>
      </c>
      <c r="I10" s="28">
        <f>+'Costo convenzionale'!D20</f>
        <v>0</v>
      </c>
    </row>
    <row r="11" spans="1:9" ht="18.75" x14ac:dyDescent="0.3">
      <c r="A11" s="37" t="s">
        <v>11</v>
      </c>
      <c r="B11" s="37"/>
      <c r="C11" s="37"/>
      <c r="D11" s="37"/>
      <c r="E11" s="37"/>
      <c r="F11" s="37"/>
      <c r="G11" s="37"/>
      <c r="H11" s="37"/>
      <c r="I11" s="37"/>
    </row>
    <row r="12" spans="1:9" x14ac:dyDescent="0.3">
      <c r="A12" s="2"/>
      <c r="B12" s="2"/>
      <c r="C12" s="2"/>
      <c r="D12" s="2"/>
      <c r="E12" s="2"/>
      <c r="F12" s="2"/>
      <c r="G12" s="2"/>
      <c r="H12" s="2"/>
      <c r="I12" s="2"/>
    </row>
    <row r="13" spans="1:9" ht="42.75" x14ac:dyDescent="0.3">
      <c r="A13" s="7" t="s">
        <v>12</v>
      </c>
      <c r="B13" s="7" t="s">
        <v>32</v>
      </c>
      <c r="C13" s="7" t="s">
        <v>13</v>
      </c>
      <c r="D13" s="7" t="s">
        <v>14</v>
      </c>
      <c r="E13" s="7" t="s">
        <v>15</v>
      </c>
      <c r="F13" s="7" t="s">
        <v>16</v>
      </c>
      <c r="G13" s="8" t="s">
        <v>17</v>
      </c>
      <c r="H13" s="7" t="s">
        <v>18</v>
      </c>
      <c r="I13" s="7" t="s">
        <v>19</v>
      </c>
    </row>
    <row r="14" spans="1:9" x14ac:dyDescent="0.3">
      <c r="A14" s="9">
        <v>1</v>
      </c>
      <c r="B14" s="6"/>
      <c r="C14" s="6"/>
      <c r="D14" s="6"/>
      <c r="E14" s="6"/>
      <c r="F14" s="6"/>
      <c r="G14" s="11"/>
      <c r="H14" s="6"/>
      <c r="I14" s="5">
        <f>IF(H14&gt;0,+MIN(93,H14),0)</f>
        <v>0</v>
      </c>
    </row>
    <row r="15" spans="1:9" x14ac:dyDescent="0.3">
      <c r="A15" s="9">
        <v>2</v>
      </c>
      <c r="B15" s="6"/>
      <c r="C15" s="6"/>
      <c r="D15" s="6"/>
      <c r="E15" s="6"/>
      <c r="F15" s="6"/>
      <c r="G15" s="6"/>
      <c r="H15" s="6"/>
      <c r="I15" s="5">
        <f t="shared" ref="I15:I73" si="0">IF(H15&gt;0,+MIN(93,H15),0)</f>
        <v>0</v>
      </c>
    </row>
    <row r="16" spans="1:9" x14ac:dyDescent="0.3">
      <c r="A16" s="9">
        <v>3</v>
      </c>
      <c r="B16" s="6"/>
      <c r="C16" s="6"/>
      <c r="D16" s="6"/>
      <c r="E16" s="6"/>
      <c r="F16" s="6"/>
      <c r="G16" s="6"/>
      <c r="H16" s="6"/>
      <c r="I16" s="5">
        <f t="shared" si="0"/>
        <v>0</v>
      </c>
    </row>
    <row r="17" spans="1:9" x14ac:dyDescent="0.3">
      <c r="A17" s="9">
        <v>4</v>
      </c>
      <c r="B17" s="6"/>
      <c r="C17" s="6"/>
      <c r="D17" s="6"/>
      <c r="E17" s="6"/>
      <c r="F17" s="6"/>
      <c r="G17" s="6"/>
      <c r="H17" s="6"/>
      <c r="I17" s="5">
        <f t="shared" si="0"/>
        <v>0</v>
      </c>
    </row>
    <row r="18" spans="1:9" x14ac:dyDescent="0.3">
      <c r="A18" s="9">
        <v>5</v>
      </c>
      <c r="B18" s="6"/>
      <c r="C18" s="6"/>
      <c r="D18" s="6"/>
      <c r="E18" s="6"/>
      <c r="F18" s="6"/>
      <c r="G18" s="6"/>
      <c r="H18" s="6"/>
      <c r="I18" s="5">
        <f t="shared" si="0"/>
        <v>0</v>
      </c>
    </row>
    <row r="19" spans="1:9" x14ac:dyDescent="0.3">
      <c r="A19" s="9">
        <v>6</v>
      </c>
      <c r="B19" s="6"/>
      <c r="C19" s="6"/>
      <c r="D19" s="6"/>
      <c r="E19" s="6"/>
      <c r="F19" s="6"/>
      <c r="G19" s="6"/>
      <c r="H19" s="6"/>
      <c r="I19" s="5">
        <f t="shared" si="0"/>
        <v>0</v>
      </c>
    </row>
    <row r="20" spans="1:9" x14ac:dyDescent="0.3">
      <c r="A20" s="9">
        <v>7</v>
      </c>
      <c r="B20" s="6"/>
      <c r="C20" s="6"/>
      <c r="D20" s="6"/>
      <c r="E20" s="6"/>
      <c r="F20" s="6"/>
      <c r="G20" s="6"/>
      <c r="H20" s="6"/>
      <c r="I20" s="5">
        <f t="shared" si="0"/>
        <v>0</v>
      </c>
    </row>
    <row r="21" spans="1:9" x14ac:dyDescent="0.3">
      <c r="A21" s="9">
        <v>8</v>
      </c>
      <c r="B21" s="6"/>
      <c r="C21" s="6"/>
      <c r="D21" s="6"/>
      <c r="E21" s="6"/>
      <c r="F21" s="6"/>
      <c r="G21" s="6"/>
      <c r="H21" s="6"/>
      <c r="I21" s="5">
        <f t="shared" si="0"/>
        <v>0</v>
      </c>
    </row>
    <row r="22" spans="1:9" ht="15" customHeight="1" x14ac:dyDescent="0.3">
      <c r="A22" s="9">
        <v>9</v>
      </c>
      <c r="B22" s="6"/>
      <c r="C22" s="6"/>
      <c r="D22" s="6"/>
      <c r="E22" s="6"/>
      <c r="F22" s="6"/>
      <c r="G22" s="6"/>
      <c r="H22" s="6"/>
      <c r="I22" s="5">
        <f t="shared" si="0"/>
        <v>0</v>
      </c>
    </row>
    <row r="23" spans="1:9" x14ac:dyDescent="0.3">
      <c r="A23" s="9">
        <v>10</v>
      </c>
      <c r="B23" s="6"/>
      <c r="C23" s="6"/>
      <c r="D23" s="6"/>
      <c r="E23" s="6"/>
      <c r="F23" s="6"/>
      <c r="G23" s="6"/>
      <c r="H23" s="6"/>
      <c r="I23" s="5">
        <f t="shared" si="0"/>
        <v>0</v>
      </c>
    </row>
    <row r="24" spans="1:9" x14ac:dyDescent="0.3">
      <c r="A24" s="9">
        <v>11</v>
      </c>
      <c r="B24" s="6"/>
      <c r="C24" s="6"/>
      <c r="D24" s="6"/>
      <c r="E24" s="6"/>
      <c r="F24" s="6"/>
      <c r="G24" s="6"/>
      <c r="H24" s="6"/>
      <c r="I24" s="5">
        <f t="shared" si="0"/>
        <v>0</v>
      </c>
    </row>
    <row r="25" spans="1:9" x14ac:dyDescent="0.3">
      <c r="A25" s="9">
        <v>12</v>
      </c>
      <c r="B25" s="6"/>
      <c r="C25" s="6"/>
      <c r="D25" s="6"/>
      <c r="E25" s="6"/>
      <c r="F25" s="6"/>
      <c r="G25" s="6"/>
      <c r="H25" s="6"/>
      <c r="I25" s="5">
        <f t="shared" si="0"/>
        <v>0</v>
      </c>
    </row>
    <row r="26" spans="1:9" x14ac:dyDescent="0.3">
      <c r="A26" s="9">
        <v>13</v>
      </c>
      <c r="B26" s="6"/>
      <c r="C26" s="6"/>
      <c r="D26" s="6"/>
      <c r="E26" s="6"/>
      <c r="F26" s="6"/>
      <c r="G26" s="6"/>
      <c r="H26" s="6"/>
      <c r="I26" s="5">
        <f t="shared" si="0"/>
        <v>0</v>
      </c>
    </row>
    <row r="27" spans="1:9" x14ac:dyDescent="0.3">
      <c r="A27" s="9">
        <v>14</v>
      </c>
      <c r="B27" s="6"/>
      <c r="C27" s="6"/>
      <c r="D27" s="6"/>
      <c r="E27" s="6"/>
      <c r="F27" s="6"/>
      <c r="G27" s="6"/>
      <c r="H27" s="6"/>
      <c r="I27" s="5">
        <f t="shared" si="0"/>
        <v>0</v>
      </c>
    </row>
    <row r="28" spans="1:9" x14ac:dyDescent="0.3">
      <c r="A28" s="9">
        <v>15</v>
      </c>
      <c r="B28" s="6"/>
      <c r="C28" s="6"/>
      <c r="D28" s="6"/>
      <c r="E28" s="6"/>
      <c r="F28" s="6"/>
      <c r="G28" s="6"/>
      <c r="H28" s="6"/>
      <c r="I28" s="5">
        <f t="shared" si="0"/>
        <v>0</v>
      </c>
    </row>
    <row r="29" spans="1:9" x14ac:dyDescent="0.3">
      <c r="A29" s="9">
        <v>16</v>
      </c>
      <c r="B29" s="6"/>
      <c r="C29" s="6"/>
      <c r="D29" s="6"/>
      <c r="E29" s="6"/>
      <c r="F29" s="6"/>
      <c r="G29" s="6"/>
      <c r="H29" s="6"/>
      <c r="I29" s="5">
        <f t="shared" si="0"/>
        <v>0</v>
      </c>
    </row>
    <row r="30" spans="1:9" x14ac:dyDescent="0.3">
      <c r="A30" s="9">
        <v>17</v>
      </c>
      <c r="B30" s="6"/>
      <c r="C30" s="6"/>
      <c r="D30" s="6"/>
      <c r="E30" s="6"/>
      <c r="F30" s="6"/>
      <c r="G30" s="6"/>
      <c r="H30" s="6"/>
      <c r="I30" s="5">
        <f t="shared" si="0"/>
        <v>0</v>
      </c>
    </row>
    <row r="31" spans="1:9" x14ac:dyDescent="0.3">
      <c r="A31" s="9">
        <v>18</v>
      </c>
      <c r="B31" s="6"/>
      <c r="C31" s="6"/>
      <c r="D31" s="6"/>
      <c r="E31" s="6"/>
      <c r="F31" s="6"/>
      <c r="G31" s="6"/>
      <c r="H31" s="6"/>
      <c r="I31" s="5">
        <f t="shared" si="0"/>
        <v>0</v>
      </c>
    </row>
    <row r="32" spans="1:9" x14ac:dyDescent="0.3">
      <c r="A32" s="9">
        <v>19</v>
      </c>
      <c r="B32" s="6"/>
      <c r="C32" s="6"/>
      <c r="D32" s="6"/>
      <c r="E32" s="6"/>
      <c r="F32" s="6"/>
      <c r="G32" s="6"/>
      <c r="H32" s="6"/>
      <c r="I32" s="5">
        <f t="shared" si="0"/>
        <v>0</v>
      </c>
    </row>
    <row r="33" spans="1:9" x14ac:dyDescent="0.3">
      <c r="A33" s="9">
        <v>20</v>
      </c>
      <c r="B33" s="6"/>
      <c r="C33" s="6"/>
      <c r="D33" s="6"/>
      <c r="E33" s="6"/>
      <c r="F33" s="6"/>
      <c r="G33" s="6"/>
      <c r="H33" s="6"/>
      <c r="I33" s="5">
        <f t="shared" si="0"/>
        <v>0</v>
      </c>
    </row>
    <row r="34" spans="1:9" x14ac:dyDescent="0.3">
      <c r="A34" s="9">
        <v>21</v>
      </c>
      <c r="B34" s="6"/>
      <c r="C34" s="6"/>
      <c r="D34" s="6"/>
      <c r="E34" s="6"/>
      <c r="F34" s="6"/>
      <c r="G34" s="6"/>
      <c r="H34" s="6"/>
      <c r="I34" s="5">
        <f t="shared" si="0"/>
        <v>0</v>
      </c>
    </row>
    <row r="35" spans="1:9" x14ac:dyDescent="0.3">
      <c r="A35" s="9">
        <v>22</v>
      </c>
      <c r="B35" s="6"/>
      <c r="C35" s="6"/>
      <c r="D35" s="6"/>
      <c r="E35" s="6"/>
      <c r="F35" s="6"/>
      <c r="G35" s="6"/>
      <c r="H35" s="6"/>
      <c r="I35" s="5">
        <f t="shared" si="0"/>
        <v>0</v>
      </c>
    </row>
    <row r="36" spans="1:9" x14ac:dyDescent="0.3">
      <c r="A36" s="9">
        <v>23</v>
      </c>
      <c r="B36" s="6"/>
      <c r="C36" s="6"/>
      <c r="D36" s="6"/>
      <c r="E36" s="6"/>
      <c r="F36" s="6"/>
      <c r="G36" s="6"/>
      <c r="H36" s="6"/>
      <c r="I36" s="5">
        <f t="shared" si="0"/>
        <v>0</v>
      </c>
    </row>
    <row r="37" spans="1:9" x14ac:dyDescent="0.3">
      <c r="A37" s="9">
        <v>24</v>
      </c>
      <c r="B37" s="6"/>
      <c r="C37" s="6"/>
      <c r="D37" s="6"/>
      <c r="E37" s="6"/>
      <c r="F37" s="6"/>
      <c r="G37" s="6"/>
      <c r="H37" s="6"/>
      <c r="I37" s="5">
        <f t="shared" si="0"/>
        <v>0</v>
      </c>
    </row>
    <row r="38" spans="1:9" x14ac:dyDescent="0.3">
      <c r="A38" s="9">
        <v>25</v>
      </c>
      <c r="B38" s="6"/>
      <c r="C38" s="6"/>
      <c r="D38" s="6"/>
      <c r="E38" s="6"/>
      <c r="F38" s="6"/>
      <c r="G38" s="6"/>
      <c r="H38" s="6"/>
      <c r="I38" s="5">
        <f t="shared" si="0"/>
        <v>0</v>
      </c>
    </row>
    <row r="39" spans="1:9" x14ac:dyDescent="0.3">
      <c r="A39" s="9">
        <v>26</v>
      </c>
      <c r="B39" s="6"/>
      <c r="C39" s="6"/>
      <c r="D39" s="6"/>
      <c r="E39" s="6"/>
      <c r="F39" s="6"/>
      <c r="G39" s="6"/>
      <c r="H39" s="6"/>
      <c r="I39" s="5">
        <f t="shared" si="0"/>
        <v>0</v>
      </c>
    </row>
    <row r="40" spans="1:9" x14ac:dyDescent="0.3">
      <c r="A40" s="9">
        <v>27</v>
      </c>
      <c r="B40" s="6"/>
      <c r="C40" s="6"/>
      <c r="D40" s="6"/>
      <c r="E40" s="6"/>
      <c r="F40" s="6"/>
      <c r="G40" s="6"/>
      <c r="H40" s="6"/>
      <c r="I40" s="5">
        <f t="shared" si="0"/>
        <v>0</v>
      </c>
    </row>
    <row r="41" spans="1:9" x14ac:dyDescent="0.3">
      <c r="A41" s="9">
        <v>28</v>
      </c>
      <c r="B41" s="6"/>
      <c r="C41" s="6"/>
      <c r="D41" s="6"/>
      <c r="E41" s="6"/>
      <c r="F41" s="6"/>
      <c r="G41" s="6"/>
      <c r="H41" s="6"/>
      <c r="I41" s="5">
        <f t="shared" si="0"/>
        <v>0</v>
      </c>
    </row>
    <row r="42" spans="1:9" x14ac:dyDescent="0.3">
      <c r="A42" s="9">
        <v>29</v>
      </c>
      <c r="B42" s="6"/>
      <c r="C42" s="6"/>
      <c r="D42" s="6"/>
      <c r="E42" s="6"/>
      <c r="F42" s="6"/>
      <c r="G42" s="6"/>
      <c r="H42" s="6"/>
      <c r="I42" s="5">
        <f t="shared" si="0"/>
        <v>0</v>
      </c>
    </row>
    <row r="43" spans="1:9" x14ac:dyDescent="0.3">
      <c r="A43" s="9">
        <v>30</v>
      </c>
      <c r="B43" s="6"/>
      <c r="C43" s="6"/>
      <c r="D43" s="6"/>
      <c r="E43" s="6"/>
      <c r="F43" s="6"/>
      <c r="G43" s="6"/>
      <c r="H43" s="6"/>
      <c r="I43" s="5">
        <f t="shared" si="0"/>
        <v>0</v>
      </c>
    </row>
    <row r="44" spans="1:9" x14ac:dyDescent="0.3">
      <c r="A44" s="9">
        <v>31</v>
      </c>
      <c r="B44" s="6"/>
      <c r="C44" s="6"/>
      <c r="D44" s="6"/>
      <c r="E44" s="6"/>
      <c r="F44" s="6"/>
      <c r="G44" s="6"/>
      <c r="H44" s="6"/>
      <c r="I44" s="5">
        <f t="shared" si="0"/>
        <v>0</v>
      </c>
    </row>
    <row r="45" spans="1:9" x14ac:dyDescent="0.3">
      <c r="A45" s="9">
        <v>32</v>
      </c>
      <c r="B45" s="6"/>
      <c r="C45" s="6"/>
      <c r="D45" s="6"/>
      <c r="E45" s="6"/>
      <c r="F45" s="6"/>
      <c r="G45" s="6"/>
      <c r="H45" s="6"/>
      <c r="I45" s="5">
        <f t="shared" si="0"/>
        <v>0</v>
      </c>
    </row>
    <row r="46" spans="1:9" x14ac:dyDescent="0.3">
      <c r="A46" s="9">
        <v>33</v>
      </c>
      <c r="B46" s="6"/>
      <c r="C46" s="6"/>
      <c r="D46" s="6"/>
      <c r="E46" s="6"/>
      <c r="F46" s="6"/>
      <c r="G46" s="6"/>
      <c r="H46" s="6"/>
      <c r="I46" s="5">
        <f t="shared" si="0"/>
        <v>0</v>
      </c>
    </row>
    <row r="47" spans="1:9" x14ac:dyDescent="0.3">
      <c r="A47" s="9">
        <v>34</v>
      </c>
      <c r="B47" s="6"/>
      <c r="C47" s="6"/>
      <c r="D47" s="6"/>
      <c r="E47" s="6"/>
      <c r="F47" s="6"/>
      <c r="G47" s="6"/>
      <c r="H47" s="6"/>
      <c r="I47" s="5">
        <f t="shared" si="0"/>
        <v>0</v>
      </c>
    </row>
    <row r="48" spans="1:9" x14ac:dyDescent="0.3">
      <c r="A48" s="9">
        <v>35</v>
      </c>
      <c r="B48" s="6"/>
      <c r="C48" s="6"/>
      <c r="D48" s="6"/>
      <c r="E48" s="6"/>
      <c r="F48" s="6"/>
      <c r="G48" s="6"/>
      <c r="H48" s="6"/>
      <c r="I48" s="5">
        <f t="shared" si="0"/>
        <v>0</v>
      </c>
    </row>
    <row r="49" spans="1:9" x14ac:dyDescent="0.3">
      <c r="A49" s="9">
        <v>36</v>
      </c>
      <c r="B49" s="6"/>
      <c r="C49" s="6"/>
      <c r="D49" s="6"/>
      <c r="E49" s="6"/>
      <c r="F49" s="6"/>
      <c r="G49" s="6"/>
      <c r="H49" s="6"/>
      <c r="I49" s="5">
        <f t="shared" si="0"/>
        <v>0</v>
      </c>
    </row>
    <row r="50" spans="1:9" x14ac:dyDescent="0.3">
      <c r="A50" s="9">
        <v>37</v>
      </c>
      <c r="B50" s="6"/>
      <c r="C50" s="6"/>
      <c r="D50" s="6"/>
      <c r="E50" s="6"/>
      <c r="F50" s="6"/>
      <c r="G50" s="6"/>
      <c r="H50" s="6"/>
      <c r="I50" s="5">
        <f t="shared" si="0"/>
        <v>0</v>
      </c>
    </row>
    <row r="51" spans="1:9" x14ac:dyDescent="0.3">
      <c r="A51" s="9">
        <v>38</v>
      </c>
      <c r="B51" s="6"/>
      <c r="C51" s="6"/>
      <c r="D51" s="6"/>
      <c r="E51" s="6"/>
      <c r="F51" s="6"/>
      <c r="G51" s="6"/>
      <c r="H51" s="6"/>
      <c r="I51" s="5">
        <f t="shared" si="0"/>
        <v>0</v>
      </c>
    </row>
    <row r="52" spans="1:9" x14ac:dyDescent="0.3">
      <c r="A52" s="9">
        <v>39</v>
      </c>
      <c r="B52" s="6"/>
      <c r="C52" s="6"/>
      <c r="D52" s="6"/>
      <c r="E52" s="6"/>
      <c r="F52" s="6"/>
      <c r="G52" s="6"/>
      <c r="H52" s="6"/>
      <c r="I52" s="5">
        <f t="shared" si="0"/>
        <v>0</v>
      </c>
    </row>
    <row r="53" spans="1:9" x14ac:dyDescent="0.3">
      <c r="A53" s="9">
        <v>40</v>
      </c>
      <c r="B53" s="6"/>
      <c r="C53" s="6"/>
      <c r="D53" s="6"/>
      <c r="E53" s="6"/>
      <c r="F53" s="6"/>
      <c r="G53" s="6"/>
      <c r="H53" s="6"/>
      <c r="I53" s="5">
        <f t="shared" si="0"/>
        <v>0</v>
      </c>
    </row>
    <row r="54" spans="1:9" x14ac:dyDescent="0.3">
      <c r="A54" s="9">
        <v>41</v>
      </c>
      <c r="B54" s="6"/>
      <c r="C54" s="6"/>
      <c r="D54" s="6"/>
      <c r="E54" s="6"/>
      <c r="F54" s="6"/>
      <c r="G54" s="6"/>
      <c r="H54" s="6"/>
      <c r="I54" s="5">
        <f t="shared" si="0"/>
        <v>0</v>
      </c>
    </row>
    <row r="55" spans="1:9" x14ac:dyDescent="0.3">
      <c r="A55" s="9">
        <v>42</v>
      </c>
      <c r="B55" s="6"/>
      <c r="C55" s="6"/>
      <c r="D55" s="6"/>
      <c r="E55" s="6"/>
      <c r="F55" s="6"/>
      <c r="G55" s="6"/>
      <c r="H55" s="6"/>
      <c r="I55" s="5">
        <f t="shared" si="0"/>
        <v>0</v>
      </c>
    </row>
    <row r="56" spans="1:9" x14ac:dyDescent="0.3">
      <c r="A56" s="9">
        <v>43</v>
      </c>
      <c r="B56" s="6"/>
      <c r="C56" s="6"/>
      <c r="D56" s="6"/>
      <c r="E56" s="6"/>
      <c r="F56" s="6"/>
      <c r="G56" s="6"/>
      <c r="H56" s="6"/>
      <c r="I56" s="5">
        <f t="shared" si="0"/>
        <v>0</v>
      </c>
    </row>
    <row r="57" spans="1:9" x14ac:dyDescent="0.3">
      <c r="A57" s="9">
        <v>44</v>
      </c>
      <c r="B57" s="6"/>
      <c r="C57" s="6"/>
      <c r="D57" s="6"/>
      <c r="E57" s="6"/>
      <c r="F57" s="6"/>
      <c r="G57" s="6"/>
      <c r="H57" s="6"/>
      <c r="I57" s="5">
        <f t="shared" si="0"/>
        <v>0</v>
      </c>
    </row>
    <row r="58" spans="1:9" x14ac:dyDescent="0.3">
      <c r="A58" s="9">
        <v>45</v>
      </c>
      <c r="B58" s="6"/>
      <c r="C58" s="6"/>
      <c r="D58" s="6"/>
      <c r="E58" s="6"/>
      <c r="F58" s="6"/>
      <c r="G58" s="6"/>
      <c r="H58" s="6"/>
      <c r="I58" s="5">
        <f t="shared" si="0"/>
        <v>0</v>
      </c>
    </row>
    <row r="59" spans="1:9" x14ac:dyDescent="0.3">
      <c r="A59" s="9">
        <v>46</v>
      </c>
      <c r="B59" s="6"/>
      <c r="C59" s="6"/>
      <c r="D59" s="6"/>
      <c r="E59" s="6"/>
      <c r="F59" s="6"/>
      <c r="G59" s="6"/>
      <c r="H59" s="6"/>
      <c r="I59" s="5">
        <f t="shared" si="0"/>
        <v>0</v>
      </c>
    </row>
    <row r="60" spans="1:9" x14ac:dyDescent="0.3">
      <c r="A60" s="9">
        <v>47</v>
      </c>
      <c r="B60" s="6"/>
      <c r="C60" s="6"/>
      <c r="D60" s="6"/>
      <c r="E60" s="6"/>
      <c r="F60" s="6"/>
      <c r="G60" s="6"/>
      <c r="H60" s="6"/>
      <c r="I60" s="5">
        <f t="shared" si="0"/>
        <v>0</v>
      </c>
    </row>
    <row r="61" spans="1:9" x14ac:dyDescent="0.3">
      <c r="A61" s="9">
        <v>48</v>
      </c>
      <c r="B61" s="6"/>
      <c r="C61" s="6"/>
      <c r="D61" s="6"/>
      <c r="E61" s="6"/>
      <c r="F61" s="6"/>
      <c r="G61" s="6"/>
      <c r="H61" s="6"/>
      <c r="I61" s="5">
        <f t="shared" si="0"/>
        <v>0</v>
      </c>
    </row>
    <row r="62" spans="1:9" x14ac:dyDescent="0.3">
      <c r="A62" s="9">
        <v>49</v>
      </c>
      <c r="B62" s="6"/>
      <c r="C62" s="6"/>
      <c r="D62" s="6"/>
      <c r="E62" s="6"/>
      <c r="F62" s="6"/>
      <c r="G62" s="6"/>
      <c r="H62" s="6"/>
      <c r="I62" s="5">
        <f t="shared" si="0"/>
        <v>0</v>
      </c>
    </row>
    <row r="63" spans="1:9" x14ac:dyDescent="0.3">
      <c r="A63" s="9">
        <v>50</v>
      </c>
      <c r="B63" s="6"/>
      <c r="C63" s="6"/>
      <c r="D63" s="6"/>
      <c r="E63" s="6"/>
      <c r="F63" s="6"/>
      <c r="G63" s="6"/>
      <c r="H63" s="6"/>
      <c r="I63" s="5">
        <f t="shared" si="0"/>
        <v>0</v>
      </c>
    </row>
    <row r="64" spans="1:9" x14ac:dyDescent="0.3">
      <c r="A64" s="9">
        <v>51</v>
      </c>
      <c r="B64" s="6"/>
      <c r="C64" s="6"/>
      <c r="D64" s="6"/>
      <c r="E64" s="6"/>
      <c r="F64" s="6"/>
      <c r="G64" s="6"/>
      <c r="H64" s="6"/>
      <c r="I64" s="5">
        <f t="shared" si="0"/>
        <v>0</v>
      </c>
    </row>
    <row r="65" spans="1:9" x14ac:dyDescent="0.3">
      <c r="A65" s="9">
        <v>52</v>
      </c>
      <c r="B65" s="6"/>
      <c r="C65" s="6"/>
      <c r="D65" s="6"/>
      <c r="E65" s="6"/>
      <c r="F65" s="6"/>
      <c r="G65" s="6"/>
      <c r="H65" s="6"/>
      <c r="I65" s="5">
        <f t="shared" si="0"/>
        <v>0</v>
      </c>
    </row>
    <row r="66" spans="1:9" x14ac:dyDescent="0.3">
      <c r="A66" s="9">
        <v>53</v>
      </c>
      <c r="B66" s="6"/>
      <c r="C66" s="6"/>
      <c r="D66" s="6"/>
      <c r="E66" s="6"/>
      <c r="F66" s="6"/>
      <c r="G66" s="6"/>
      <c r="H66" s="6"/>
      <c r="I66" s="5">
        <f t="shared" si="0"/>
        <v>0</v>
      </c>
    </row>
    <row r="67" spans="1:9" x14ac:dyDescent="0.3">
      <c r="A67" s="9">
        <v>54</v>
      </c>
      <c r="B67" s="6"/>
      <c r="C67" s="6"/>
      <c r="D67" s="6"/>
      <c r="E67" s="6"/>
      <c r="F67" s="6"/>
      <c r="G67" s="6"/>
      <c r="H67" s="6"/>
      <c r="I67" s="5">
        <f t="shared" si="0"/>
        <v>0</v>
      </c>
    </row>
    <row r="68" spans="1:9" x14ac:dyDescent="0.3">
      <c r="A68" s="9">
        <v>55</v>
      </c>
      <c r="B68" s="6"/>
      <c r="C68" s="6"/>
      <c r="D68" s="6"/>
      <c r="E68" s="6"/>
      <c r="F68" s="6"/>
      <c r="G68" s="6"/>
      <c r="H68" s="6"/>
      <c r="I68" s="5">
        <f t="shared" si="0"/>
        <v>0</v>
      </c>
    </row>
    <row r="69" spans="1:9" x14ac:dyDescent="0.3">
      <c r="A69" s="9">
        <v>56</v>
      </c>
      <c r="B69" s="6"/>
      <c r="C69" s="6"/>
      <c r="D69" s="6"/>
      <c r="E69" s="6"/>
      <c r="F69" s="6"/>
      <c r="G69" s="6"/>
      <c r="H69" s="6"/>
      <c r="I69" s="5">
        <f t="shared" si="0"/>
        <v>0</v>
      </c>
    </row>
    <row r="70" spans="1:9" x14ac:dyDescent="0.3">
      <c r="A70" s="9">
        <v>57</v>
      </c>
      <c r="B70" s="6"/>
      <c r="C70" s="6"/>
      <c r="D70" s="6"/>
      <c r="E70" s="6"/>
      <c r="F70" s="6"/>
      <c r="G70" s="6"/>
      <c r="H70" s="6"/>
      <c r="I70" s="5">
        <f t="shared" si="0"/>
        <v>0</v>
      </c>
    </row>
    <row r="71" spans="1:9" x14ac:dyDescent="0.3">
      <c r="A71" s="9">
        <v>58</v>
      </c>
      <c r="B71" s="6"/>
      <c r="C71" s="6"/>
      <c r="D71" s="6"/>
      <c r="E71" s="6"/>
      <c r="F71" s="6"/>
      <c r="G71" s="6"/>
      <c r="H71" s="6"/>
      <c r="I71" s="5">
        <f t="shared" si="0"/>
        <v>0</v>
      </c>
    </row>
    <row r="72" spans="1:9" x14ac:dyDescent="0.3">
      <c r="A72" s="9">
        <v>59</v>
      </c>
      <c r="B72" s="6"/>
      <c r="C72" s="6"/>
      <c r="D72" s="6"/>
      <c r="E72" s="6"/>
      <c r="F72" s="6"/>
      <c r="G72" s="6"/>
      <c r="H72" s="6"/>
      <c r="I72" s="5">
        <f t="shared" si="0"/>
        <v>0</v>
      </c>
    </row>
    <row r="73" spans="1:9" x14ac:dyDescent="0.3">
      <c r="A73" s="9">
        <v>60</v>
      </c>
      <c r="B73" s="6"/>
      <c r="C73" s="6"/>
      <c r="D73" s="6"/>
      <c r="E73" s="6"/>
      <c r="F73" s="6"/>
      <c r="G73" s="6"/>
      <c r="H73" s="6"/>
      <c r="I73" s="5">
        <f t="shared" si="0"/>
        <v>0</v>
      </c>
    </row>
    <row r="74" spans="1:9" x14ac:dyDescent="0.3">
      <c r="A74" s="60" t="s">
        <v>44</v>
      </c>
      <c r="B74" s="60"/>
      <c r="C74" s="60"/>
      <c r="D74" s="60"/>
      <c r="E74" s="60"/>
      <c r="F74" s="60"/>
      <c r="G74" s="61"/>
      <c r="H74" s="5">
        <f>SUM(H14:H73)</f>
        <v>0</v>
      </c>
      <c r="I74" s="5">
        <f>SUM(I14:I73)</f>
        <v>0</v>
      </c>
    </row>
    <row r="76" spans="1:9" x14ac:dyDescent="0.3">
      <c r="A76" s="62" t="s">
        <v>31</v>
      </c>
      <c r="B76" s="62"/>
      <c r="C76" s="62"/>
      <c r="D76" s="62"/>
      <c r="E76" s="62"/>
      <c r="F76" s="62"/>
      <c r="G76" s="62"/>
      <c r="H76" s="62"/>
      <c r="I76" s="62"/>
    </row>
    <row r="77" spans="1:9" ht="30" customHeight="1" x14ac:dyDescent="0.3">
      <c r="A77" s="59" t="s">
        <v>33</v>
      </c>
      <c r="B77" s="59"/>
      <c r="C77" s="59" t="s">
        <v>20</v>
      </c>
      <c r="D77" s="59"/>
      <c r="E77" s="59"/>
      <c r="F77" s="59"/>
      <c r="G77" s="59"/>
      <c r="H77" s="10" t="s">
        <v>21</v>
      </c>
      <c r="I77" s="10" t="s">
        <v>22</v>
      </c>
    </row>
    <row r="78" spans="1:9" x14ac:dyDescent="0.3">
      <c r="A78" s="57" t="s">
        <v>24</v>
      </c>
      <c r="B78" s="57"/>
      <c r="C78" s="58"/>
      <c r="D78" s="58"/>
      <c r="E78" s="58"/>
      <c r="F78" s="58"/>
      <c r="G78" s="58"/>
      <c r="H78" s="6"/>
      <c r="I78" s="6"/>
    </row>
    <row r="79" spans="1:9" x14ac:dyDescent="0.3">
      <c r="A79" s="57" t="s">
        <v>25</v>
      </c>
      <c r="B79" s="57"/>
      <c r="C79" s="58"/>
      <c r="D79" s="58"/>
      <c r="E79" s="58"/>
      <c r="F79" s="58"/>
      <c r="G79" s="58"/>
      <c r="H79" s="6"/>
      <c r="I79" s="6"/>
    </row>
    <row r="80" spans="1:9" x14ac:dyDescent="0.3">
      <c r="A80" s="57" t="s">
        <v>26</v>
      </c>
      <c r="B80" s="57"/>
      <c r="C80" s="58"/>
      <c r="D80" s="58"/>
      <c r="E80" s="58"/>
      <c r="F80" s="58"/>
      <c r="G80" s="58"/>
      <c r="H80" s="6"/>
      <c r="I80" s="6"/>
    </row>
    <row r="81" spans="1:9" x14ac:dyDescent="0.3">
      <c r="A81" s="57" t="s">
        <v>27</v>
      </c>
      <c r="B81" s="57"/>
      <c r="C81" s="58"/>
      <c r="D81" s="58"/>
      <c r="E81" s="58"/>
      <c r="F81" s="58"/>
      <c r="G81" s="58"/>
      <c r="H81" s="6"/>
      <c r="I81" s="6"/>
    </row>
    <row r="82" spans="1:9" x14ac:dyDescent="0.3">
      <c r="A82" s="57" t="s">
        <v>28</v>
      </c>
      <c r="B82" s="57"/>
      <c r="C82" s="58"/>
      <c r="D82" s="58"/>
      <c r="E82" s="58"/>
      <c r="F82" s="58"/>
      <c r="G82" s="58"/>
      <c r="H82" s="6"/>
      <c r="I82" s="6"/>
    </row>
    <row r="83" spans="1:9" x14ac:dyDescent="0.3">
      <c r="A83" s="57" t="s">
        <v>29</v>
      </c>
      <c r="B83" s="57"/>
      <c r="C83" s="58"/>
      <c r="D83" s="58"/>
      <c r="E83" s="58"/>
      <c r="F83" s="58"/>
      <c r="G83" s="58"/>
      <c r="H83" s="6"/>
      <c r="I83" s="6"/>
    </row>
    <row r="84" spans="1:9" x14ac:dyDescent="0.3">
      <c r="A84" s="57" t="s">
        <v>30</v>
      </c>
      <c r="B84" s="57"/>
      <c r="C84" s="58"/>
      <c r="D84" s="58"/>
      <c r="E84" s="58"/>
      <c r="F84" s="58"/>
      <c r="G84" s="58"/>
      <c r="H84" s="6"/>
      <c r="I84" s="6"/>
    </row>
    <row r="85" spans="1:9" x14ac:dyDescent="0.3">
      <c r="A85" s="29" t="s">
        <v>47</v>
      </c>
      <c r="B85" s="20"/>
      <c r="C85" s="20"/>
      <c r="D85" s="20"/>
      <c r="E85" s="20"/>
      <c r="F85" s="20"/>
      <c r="G85" s="20"/>
      <c r="H85" s="20"/>
      <c r="I85" s="20"/>
    </row>
  </sheetData>
  <sheetProtection algorithmName="SHA-512" hashValue="PrnYtP3gd3pethEvRZ20RuxHo5wx+Yq0E4V/bYu2EvSFL96fz7MIzLCOG+hx/iT7MUqc/UsjcTNVQyPakEIBVQ==" saltValue="xYeX2WiuGEQXkq1unRjagg==" spinCount="100000" sheet="1" selectLockedCells="1"/>
  <mergeCells count="23">
    <mergeCell ref="H4:I4"/>
    <mergeCell ref="A1:I3"/>
    <mergeCell ref="A74:G74"/>
    <mergeCell ref="A83:B83"/>
    <mergeCell ref="A81:B81"/>
    <mergeCell ref="A82:B82"/>
    <mergeCell ref="A76:I76"/>
    <mergeCell ref="A8:I8"/>
    <mergeCell ref="A11:I11"/>
    <mergeCell ref="A79:B79"/>
    <mergeCell ref="A80:B80"/>
    <mergeCell ref="C77:G77"/>
    <mergeCell ref="C78:G78"/>
    <mergeCell ref="C79:G79"/>
    <mergeCell ref="C80:G80"/>
    <mergeCell ref="A84:B84"/>
    <mergeCell ref="A5:I7"/>
    <mergeCell ref="C81:G81"/>
    <mergeCell ref="C82:G82"/>
    <mergeCell ref="C83:G83"/>
    <mergeCell ref="C84:G84"/>
    <mergeCell ref="A77:B77"/>
    <mergeCell ref="A78:B78"/>
  </mergeCells>
  <phoneticPr fontId="6" type="noConversion"/>
  <dataValidations disablePrompts="1" count="2">
    <dataValidation type="list" allowBlank="1" showInputMessage="1" showErrorMessage="1" sqref="F35" xr:uid="{E9E62BAB-AB76-40E8-A0CD-98042C1788EA}">
      <formula1>"0,1,2,3,4"</formula1>
    </dataValidation>
    <dataValidation type="list" allowBlank="1" showInputMessage="1" showErrorMessage="1" sqref="F38:G38" xr:uid="{0D50BB22-1603-4C4E-80C0-9E467CB5B51D}">
      <formula1>"intero edificio,intera parte funzionale,alloggi sparsi"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2" orientation="portrait" r:id="rId1"/>
  <headerFooter scaleWithDoc="0">
    <oddFooter>&amp;R&amp;"Century Gothic,Normale"&amp;10pag. &amp;P di &amp;N</oddFooter>
  </headerFooter>
  <rowBreaks count="1" manualBreakCount="1">
    <brk id="4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3</vt:i4>
      </vt:variant>
    </vt:vector>
  </HeadingPairs>
  <TitlesOfParts>
    <vt:vector size="5" baseType="lpstr">
      <vt:lpstr>Costo convenzionale</vt:lpstr>
      <vt:lpstr>Superfici</vt:lpstr>
      <vt:lpstr>'Costo convenzionale'!Area_stampa</vt:lpstr>
      <vt:lpstr>Superfici!Area_stampa</vt:lpstr>
      <vt:lpstr>Superfici!Titoli_stampa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Pierluigi Di Cresce</dc:creator>
  <cp:keywords/>
  <dc:description/>
  <cp:lastModifiedBy>Pierluigi Di Cresce</cp:lastModifiedBy>
  <cp:revision/>
  <cp:lastPrinted>2026-07-15T15:12:04Z</cp:lastPrinted>
  <dcterms:created xsi:type="dcterms:W3CDTF">2026-06-22T15:19:36Z</dcterms:created>
  <dcterms:modified xsi:type="dcterms:W3CDTF">2026-07-21T12:26:06Z</dcterms:modified>
  <cp:category/>
  <cp:contentStatus/>
</cp:coreProperties>
</file>